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'Cuadro-50b.2'!$B$2:$L$38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4" l="1"/>
  <c r="D29" i="4"/>
  <c r="F30" i="4"/>
  <c r="F29" i="4"/>
  <c r="H30" i="4"/>
  <c r="H29" i="4"/>
  <c r="J30" i="4"/>
  <c r="J29" i="4"/>
  <c r="L30" i="4"/>
  <c r="L29" i="4"/>
  <c r="L23" i="4"/>
  <c r="J23" i="4"/>
  <c r="H23" i="4"/>
  <c r="F23" i="4"/>
  <c r="D23" i="4"/>
</calcChain>
</file>

<file path=xl/sharedStrings.xml><?xml version="1.0" encoding="utf-8"?>
<sst xmlns="http://schemas.openxmlformats.org/spreadsheetml/2006/main" count="114" uniqueCount="43">
  <si>
    <t>Variable</t>
  </si>
  <si>
    <t>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</si>
  <si>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</si>
  <si>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</si>
  <si>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</si>
  <si>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</si>
  <si>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</si>
  <si>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</si>
  <si>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</si>
  <si>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</si>
  <si>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</si>
  <si>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</si>
  <si>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</si>
  <si>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</si>
  <si>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</si>
  <si>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</si>
  <si>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</si>
  <si>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</si>
  <si>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</si>
  <si>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</si>
  <si>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</si>
  <si>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</si>
  <si>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</si>
  <si>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</si>
  <si>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</si>
  <si>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</si>
  <si>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</si>
  <si>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</si>
  <si>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</si>
  <si>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</si>
  <si>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</si>
  <si>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</si>
  <si>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</si>
  <si>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 xml:space="preserve">  -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</si>
  <si>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</si>
  <si>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</si>
  <si>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</si>
  <si>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</si>
  <si>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</si>
  <si>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</si>
  <si>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</si>
  <si>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51 (Continuación)</t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</si>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</sst>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/>
    <xf numFmtId="0" fontId="3" fillId="0" borderId="0" xfId="1" applyFont="1"/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5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0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4" fontId="10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3" fontId="13" fillId="0" borderId="0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5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15" fillId="0" borderId="7" xfId="2" applyNumberFormat="1" applyFont="1" applyFill="1" applyBorder="1" applyAlignment="1">
      <alignment horizontal="right" vertical="center" indent="2"/>
    </xf>
    <xf numFmtId="164" fontId="15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20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167" fontId="15" fillId="0" borderId="7" xfId="2" applyNumberFormat="1" applyFont="1" applyFill="1" applyBorder="1" applyAlignment="1">
      <alignment horizontal="right" vertical="center" indent="2"/>
    </xf>
    <xf numFmtId="167" fontId="15" fillId="0" borderId="17" xfId="2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167" fontId="18" fillId="0" borderId="19" xfId="1" applyNumberFormat="1" applyFont="1" applyFill="1" applyBorder="1" applyAlignment="1">
      <alignment horizontal="left" vertical="center" indent="1"/>
    </xf>
    <xf numFmtId="167" fontId="4" fillId="0" borderId="18" xfId="2" applyNumberFormat="1" applyFont="1" applyFill="1" applyBorder="1" applyAlignment="1">
      <alignment horizontal="right" vertical="center" indent="1"/>
    </xf>
    <xf numFmtId="167" fontId="4" fillId="0" borderId="6" xfId="2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30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4" t="s">
        <v>41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2:171" ht="18" customHeight="1" x14ac:dyDescent="0.25">
      <c r="B3" s="97" t="s">
        <v>20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2:171" ht="18" customHeight="1" x14ac:dyDescent="0.2">
      <c r="B4" s="100" t="s">
        <v>42</v>
      </c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2:171" ht="5.0999999999999996" customHeight="1" x14ac:dyDescent="0.2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</row>
    <row r="6" spans="2:171" ht="36" customHeight="1" x14ac:dyDescent="0.2">
      <c r="B6" s="103" t="s">
        <v>0</v>
      </c>
      <c r="C6" s="105" t="s">
        <v>27</v>
      </c>
      <c r="D6" s="106"/>
      <c r="E6" s="105" t="s">
        <v>28</v>
      </c>
      <c r="F6" s="106"/>
      <c r="G6" s="105" t="s">
        <v>31</v>
      </c>
      <c r="H6" s="106"/>
      <c r="I6" s="105" t="s">
        <v>29</v>
      </c>
      <c r="J6" s="106"/>
      <c r="K6" s="105" t="s">
        <v>30</v>
      </c>
      <c r="L6" s="10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</row>
    <row r="7" spans="2:171" ht="21.95" customHeight="1" x14ac:dyDescent="0.2">
      <c r="B7" s="104"/>
      <c r="C7" s="51" t="s">
        <v>32</v>
      </c>
      <c r="D7" s="52" t="s">
        <v>26</v>
      </c>
      <c r="E7" s="51" t="s">
        <v>32</v>
      </c>
      <c r="F7" s="52" t="s">
        <v>26</v>
      </c>
      <c r="G7" s="51" t="s">
        <v>32</v>
      </c>
      <c r="H7" s="52" t="s">
        <v>26</v>
      </c>
      <c r="I7" s="51" t="s">
        <v>32</v>
      </c>
      <c r="J7" s="52" t="s">
        <v>26</v>
      </c>
      <c r="K7" s="51" t="s">
        <v>32</v>
      </c>
      <c r="L7" s="52" t="s">
        <v>26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</row>
    <row r="8" spans="2:171" ht="18.95" customHeight="1" x14ac:dyDescent="0.2">
      <c r="B8" s="53" t="s">
        <v>2</v>
      </c>
      <c r="C8" s="64">
        <v>2.8571968019762604E-2</v>
      </c>
      <c r="D8" s="65"/>
      <c r="E8" s="64">
        <v>2.2404681437052078E-2</v>
      </c>
      <c r="F8" s="65"/>
      <c r="G8" s="64">
        <v>0.15989509644074598</v>
      </c>
      <c r="H8" s="65"/>
      <c r="I8" s="64">
        <v>4.3989575421968234E-2</v>
      </c>
      <c r="J8" s="65"/>
      <c r="K8" s="64">
        <v>0.12844960895651289</v>
      </c>
      <c r="L8" s="6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</row>
    <row r="9" spans="2:171" ht="18.95" customHeight="1" x14ac:dyDescent="0.2">
      <c r="B9" s="49" t="s">
        <v>3</v>
      </c>
      <c r="C9" s="66">
        <v>2.858910512399334E-2</v>
      </c>
      <c r="D9" s="57">
        <v>1.7479085120082567E-2</v>
      </c>
      <c r="E9" s="66">
        <v>2.3729972215401907E-2</v>
      </c>
      <c r="F9" s="57">
        <v>0.30330952046463999</v>
      </c>
      <c r="G9" s="66">
        <v>0.1623029498839883</v>
      </c>
      <c r="H9" s="57">
        <v>0.21340955222711977</v>
      </c>
      <c r="I9" s="66">
        <v>4.6612152235417564E-2</v>
      </c>
      <c r="J9" s="57">
        <v>1.2144709455265666E-2</v>
      </c>
      <c r="K9" s="66">
        <v>0.12041858247055302</v>
      </c>
      <c r="L9" s="57">
        <v>2.7533281515014461E-2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171" ht="18" customHeight="1" x14ac:dyDescent="0.2">
      <c r="B10" s="54" t="s">
        <v>36</v>
      </c>
      <c r="C10" s="67">
        <v>2.735896403234301E-2</v>
      </c>
      <c r="D10" s="29">
        <v>2.1771604129603005E-2</v>
      </c>
      <c r="E10" s="67">
        <v>2.6134638619535921E-2</v>
      </c>
      <c r="F10" s="29">
        <v>0.25139476287423723</v>
      </c>
      <c r="G10" s="67">
        <v>0.16471390067845967</v>
      </c>
      <c r="H10" s="29">
        <v>0.23414765353251721</v>
      </c>
      <c r="I10" s="67">
        <v>4.9331144087487219E-2</v>
      </c>
      <c r="J10" s="29">
        <v>1.2373974181771455E-2</v>
      </c>
      <c r="K10" s="67">
        <v>0.10548653923603581</v>
      </c>
      <c r="L10" s="29">
        <v>3.3470452259052978E-2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171" ht="18" customHeight="1" x14ac:dyDescent="0.2">
      <c r="B11" s="54" t="s">
        <v>37</v>
      </c>
      <c r="C11" s="67">
        <v>3.0451652607246856E-2</v>
      </c>
      <c r="D11" s="29">
        <v>3.2200541207802094E-2</v>
      </c>
      <c r="E11" s="67">
        <v>2.0089084686740116E-2</v>
      </c>
      <c r="F11" s="29">
        <v>0.12526468886886763</v>
      </c>
      <c r="G11" s="67">
        <v>0.15865254720662844</v>
      </c>
      <c r="H11" s="29">
        <v>0.28453213713192022</v>
      </c>
      <c r="I11" s="67">
        <v>4.2495346882411217E-2</v>
      </c>
      <c r="J11" s="29">
        <v>1.2930986836037257E-2</v>
      </c>
      <c r="K11" s="67">
        <v>0.14302707814235538</v>
      </c>
      <c r="L11" s="29">
        <v>4.7895171165311168E-2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171" ht="18.95" customHeight="1" x14ac:dyDescent="0.2">
      <c r="B12" s="49" t="s">
        <v>21</v>
      </c>
      <c r="C12" s="68" t="s">
        <v>33</v>
      </c>
      <c r="D12" s="56">
        <v>-2.0399453690576202E-2</v>
      </c>
      <c r="E12" s="69" t="s">
        <v>33</v>
      </c>
      <c r="F12" s="56">
        <v>0.30063451456034046</v>
      </c>
      <c r="G12" s="69" t="s">
        <v>33</v>
      </c>
      <c r="H12" s="56">
        <v>0.48395201686157308</v>
      </c>
      <c r="I12" s="69" t="s">
        <v>33</v>
      </c>
      <c r="J12" s="56">
        <v>5.4334542113279978E-5</v>
      </c>
      <c r="K12" s="69" t="s">
        <v>33</v>
      </c>
      <c r="L12" s="56">
        <v>-2.1019020699572545E-3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171" ht="18" customHeight="1" x14ac:dyDescent="0.2">
      <c r="B13" s="54" t="s">
        <v>4</v>
      </c>
      <c r="C13" s="68" t="s">
        <v>33</v>
      </c>
      <c r="D13" s="27">
        <v>4.2397650748009316E-2</v>
      </c>
      <c r="E13" s="68" t="s">
        <v>33</v>
      </c>
      <c r="F13" s="27">
        <v>0.17558661948075033</v>
      </c>
      <c r="G13" s="68" t="s">
        <v>33</v>
      </c>
      <c r="H13" s="27">
        <v>0.27772465257169193</v>
      </c>
      <c r="I13" s="68" t="s">
        <v>33</v>
      </c>
      <c r="J13" s="27">
        <v>6.4450559209021985E-2</v>
      </c>
      <c r="K13" s="68" t="s">
        <v>33</v>
      </c>
      <c r="L13" s="27">
        <v>3.5119355311871797E-2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2:171" ht="18" customHeight="1" x14ac:dyDescent="0.2">
      <c r="B14" s="61" t="s">
        <v>5</v>
      </c>
      <c r="C14" s="68" t="s">
        <v>33</v>
      </c>
      <c r="D14" s="27">
        <v>2.4285169736828805E-2</v>
      </c>
      <c r="E14" s="69" t="s">
        <v>33</v>
      </c>
      <c r="F14" s="27">
        <v>0.21165400897849734</v>
      </c>
      <c r="G14" s="69" t="s">
        <v>33</v>
      </c>
      <c r="H14" s="27">
        <v>0.33720652284390035</v>
      </c>
      <c r="I14" s="69" t="s">
        <v>33</v>
      </c>
      <c r="J14" s="27">
        <v>4.5876846186763236E-2</v>
      </c>
      <c r="K14" s="69" t="s">
        <v>33</v>
      </c>
      <c r="L14" s="27">
        <v>2.4383680099331267E-2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171" ht="48" customHeight="1" x14ac:dyDescent="0.2">
      <c r="B15" s="60" t="s">
        <v>17</v>
      </c>
      <c r="C15" s="70">
        <v>2.8628780851290319E-2</v>
      </c>
      <c r="D15" s="71">
        <v>4.4473940418508467E-2</v>
      </c>
      <c r="E15" s="70">
        <v>2.4008120561444062E-2</v>
      </c>
      <c r="F15" s="71">
        <v>0.30273613453006309</v>
      </c>
      <c r="G15" s="70">
        <v>0.16224319104609256</v>
      </c>
      <c r="H15" s="71">
        <v>2.3128468537899079E-2</v>
      </c>
      <c r="I15" s="70">
        <v>4.3672349032071657E-2</v>
      </c>
      <c r="J15" s="71">
        <v>2.0998578186434327E-2</v>
      </c>
      <c r="K15" s="70">
        <v>0.11766222114083244</v>
      </c>
      <c r="L15" s="71">
        <v>4.91979109730796E-2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171" ht="18.95" customHeight="1" x14ac:dyDescent="0.2">
      <c r="B16" s="49" t="s">
        <v>6</v>
      </c>
      <c r="C16" s="55">
        <v>2.5136525836405577E-2</v>
      </c>
      <c r="D16" s="56">
        <v>1.5759517839047943E-2</v>
      </c>
      <c r="E16" s="66">
        <v>1.803915383553812E-2</v>
      </c>
      <c r="F16" s="57">
        <v>4.7258203692890591E-2</v>
      </c>
      <c r="G16" s="66">
        <v>0.16151450032529621</v>
      </c>
      <c r="H16" s="57">
        <v>0.17542815738286077</v>
      </c>
      <c r="I16" s="66">
        <v>4.1894209727342625E-2</v>
      </c>
      <c r="J16" s="57">
        <v>1.6714666573155398E-2</v>
      </c>
      <c r="K16" s="66">
        <v>7.6631902687143899E-2</v>
      </c>
      <c r="L16" s="57">
        <v>5.0568687680612498E-2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9" ht="34.5" customHeight="1" x14ac:dyDescent="0.2">
      <c r="B17" s="60" t="s">
        <v>19</v>
      </c>
      <c r="C17" s="55">
        <v>2.6247489675142281E-2</v>
      </c>
      <c r="D17" s="56">
        <v>2.3466361204518352E-2</v>
      </c>
      <c r="E17" s="66">
        <v>2.8128982325978609E-2</v>
      </c>
      <c r="F17" s="57">
        <v>0.44711989316259904</v>
      </c>
      <c r="G17" s="66">
        <v>0.15413561425397482</v>
      </c>
      <c r="H17" s="57">
        <v>0.10972933796428341</v>
      </c>
      <c r="I17" s="66">
        <v>4.1689740527485135E-2</v>
      </c>
      <c r="J17" s="57">
        <v>1.3020777296135277E-2</v>
      </c>
      <c r="K17" s="66">
        <v>0.12086588693696999</v>
      </c>
      <c r="L17" s="57">
        <v>3.6348793394619675E-2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9" ht="18.95" customHeight="1" x14ac:dyDescent="0.2">
      <c r="B18" s="49" t="s">
        <v>7</v>
      </c>
      <c r="C18" s="55">
        <v>2.9440617300316788E-2</v>
      </c>
      <c r="D18" s="56">
        <v>5.1386782492542388E-2</v>
      </c>
      <c r="E18" s="66">
        <v>2.5345700062625993E-2</v>
      </c>
      <c r="F18" s="57">
        <v>0.2587249853040704</v>
      </c>
      <c r="G18" s="66">
        <v>0.16523480176815583</v>
      </c>
      <c r="H18" s="57">
        <v>4.9704645357148977E-3</v>
      </c>
      <c r="I18" s="66">
        <v>4.4227666061739175E-2</v>
      </c>
      <c r="J18" s="57">
        <v>2.3235667478748723E-2</v>
      </c>
      <c r="K18" s="66">
        <v>0.11595682920474129</v>
      </c>
      <c r="L18" s="57">
        <v>5.2596913113233466E-2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9" ht="18" customHeight="1" x14ac:dyDescent="0.2">
      <c r="B19" s="54" t="s">
        <v>38</v>
      </c>
      <c r="C19" s="55">
        <v>2.8411980591332077E-2</v>
      </c>
      <c r="D19" s="56">
        <v>4.7302845410166036E-2</v>
      </c>
      <c r="E19" s="66">
        <v>2.8288270951602041E-2</v>
      </c>
      <c r="F19" s="57">
        <v>0.20758213325038707</v>
      </c>
      <c r="G19" s="66">
        <v>0.16816091875025774</v>
      </c>
      <c r="H19" s="57">
        <v>9.8689041156631352E-2</v>
      </c>
      <c r="I19" s="66">
        <v>4.8135077181069678E-2</v>
      </c>
      <c r="J19" s="57">
        <v>1.9709399367293687E-2</v>
      </c>
      <c r="K19" s="66">
        <v>9.3673970117249247E-2</v>
      </c>
      <c r="L19" s="57">
        <v>5.5955869835948663E-2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9" ht="18" customHeight="1" x14ac:dyDescent="0.2">
      <c r="B20" s="54" t="s">
        <v>39</v>
      </c>
      <c r="C20" s="55">
        <v>3.0610390650798087E-2</v>
      </c>
      <c r="D20" s="56">
        <v>4.1673376139329615E-2</v>
      </c>
      <c r="E20" s="66">
        <v>2.1999386463509234E-2</v>
      </c>
      <c r="F20" s="57">
        <v>0.13708469211654439</v>
      </c>
      <c r="G20" s="66">
        <v>0.16190719967486475</v>
      </c>
      <c r="H20" s="57">
        <v>0.22787463744573663</v>
      </c>
      <c r="I20" s="66">
        <v>3.9784128944267833E-2</v>
      </c>
      <c r="J20" s="57">
        <v>1.4848644273922939E-2</v>
      </c>
      <c r="K20" s="66">
        <v>0.14129706303598957</v>
      </c>
      <c r="L20" s="57">
        <v>6.0585995930249763E-2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9" ht="18.95" customHeight="1" x14ac:dyDescent="0.2">
      <c r="B21" s="62" t="s">
        <v>8</v>
      </c>
      <c r="C21" s="72" t="s">
        <v>1</v>
      </c>
      <c r="D21" s="73">
        <v>3.8018471478480274E-2</v>
      </c>
      <c r="E21" s="74" t="s">
        <v>1</v>
      </c>
      <c r="F21" s="73">
        <v>1.0956243920380479E-2</v>
      </c>
      <c r="G21" s="74" t="s">
        <v>1</v>
      </c>
      <c r="H21" s="73">
        <v>0.12245011172601312</v>
      </c>
      <c r="I21" s="74" t="s">
        <v>1</v>
      </c>
      <c r="J21" s="73">
        <v>2.7539459413947386E-2</v>
      </c>
      <c r="K21" s="74" t="s">
        <v>1</v>
      </c>
      <c r="L21" s="73">
        <v>0.11002009417669735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9" ht="18.95" customHeight="1" x14ac:dyDescent="0.2">
      <c r="B22" s="82" t="s">
        <v>9</v>
      </c>
      <c r="C22" s="70">
        <v>2.836550737513685E-2</v>
      </c>
      <c r="D22" s="71">
        <v>5.3469873843884012E-2</v>
      </c>
      <c r="E22" s="70">
        <v>2.7272441088099394E-2</v>
      </c>
      <c r="F22" s="71">
        <v>0.12228672787055961</v>
      </c>
      <c r="G22" s="70">
        <v>0.16873970331557611</v>
      </c>
      <c r="H22" s="71">
        <v>0.10963320566530962</v>
      </c>
      <c r="I22" s="70">
        <v>4.7944510708551803E-2</v>
      </c>
      <c r="J22" s="71">
        <v>2.1289938357791173E-2</v>
      </c>
      <c r="K22" s="70">
        <v>9.4575592966599398E-2</v>
      </c>
      <c r="L22" s="71">
        <v>6.3043209058273514E-2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9" ht="18.95" customHeight="1" x14ac:dyDescent="0.2">
      <c r="B23" s="88" t="s">
        <v>34</v>
      </c>
      <c r="C23" s="83" t="s">
        <v>1</v>
      </c>
      <c r="D23" s="89">
        <f>0.028469190089275*100</f>
        <v>2.8469190089274998</v>
      </c>
      <c r="E23" s="84" t="s">
        <v>1</v>
      </c>
      <c r="F23" s="89">
        <f>-0.089726782339273*100</f>
        <v>-8.9726782339273008</v>
      </c>
      <c r="G23" s="84" t="s">
        <v>1</v>
      </c>
      <c r="H23" s="89">
        <f>0.024215871879047*100</f>
        <v>2.4215871879047</v>
      </c>
      <c r="I23" s="84" t="s">
        <v>1</v>
      </c>
      <c r="J23" s="89">
        <f>0.017511294480628*100</f>
        <v>1.7511294480627999</v>
      </c>
      <c r="K23" s="84" t="s">
        <v>1</v>
      </c>
      <c r="L23" s="89">
        <f>0.027658205289407*100</f>
        <v>2.7658205289406999</v>
      </c>
      <c r="M23" s="8"/>
      <c r="N23" s="8"/>
      <c r="O23" s="8"/>
      <c r="P23" s="8"/>
      <c r="Q23" s="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9" ht="18.95" customHeight="1" x14ac:dyDescent="0.2">
      <c r="B24" s="49" t="s">
        <v>10</v>
      </c>
      <c r="C24" s="68" t="s">
        <v>1</v>
      </c>
      <c r="D24" s="56">
        <v>5.8580241491670501E-2</v>
      </c>
      <c r="E24" s="68" t="s">
        <v>1</v>
      </c>
      <c r="F24" s="56">
        <v>7.2549390174246511E-2</v>
      </c>
      <c r="G24" s="68" t="s">
        <v>1</v>
      </c>
      <c r="H24" s="56">
        <v>0.25898927401151856</v>
      </c>
      <c r="I24" s="68" t="s">
        <v>1</v>
      </c>
      <c r="J24" s="56">
        <v>7.7539256100794289E-3</v>
      </c>
      <c r="K24" s="68" t="s">
        <v>1</v>
      </c>
      <c r="L24" s="56">
        <v>2.7388515491681822E-2</v>
      </c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9" ht="18" customHeight="1" x14ac:dyDescent="0.2">
      <c r="B25" s="54" t="s">
        <v>35</v>
      </c>
      <c r="C25" s="68" t="s">
        <v>1</v>
      </c>
      <c r="D25" s="27">
        <v>4.1191363816008349E-3</v>
      </c>
      <c r="E25" s="69" t="s">
        <v>1</v>
      </c>
      <c r="F25" s="29">
        <v>1.3192109497964985E-3</v>
      </c>
      <c r="G25" s="69" t="s">
        <v>1</v>
      </c>
      <c r="H25" s="29">
        <v>4.8899827237435536E-2</v>
      </c>
      <c r="I25" s="69" t="s">
        <v>1</v>
      </c>
      <c r="J25" s="29">
        <v>8.4985433151421909E-3</v>
      </c>
      <c r="K25" s="69" t="s">
        <v>1</v>
      </c>
      <c r="L25" s="29">
        <v>2.1102605691192145E-2</v>
      </c>
      <c r="M25" s="8"/>
      <c r="N25" s="8"/>
      <c r="O25" s="8"/>
      <c r="P25" s="8"/>
      <c r="Q25" s="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9" ht="18" customHeight="1" x14ac:dyDescent="0.2">
      <c r="B26" s="54" t="s">
        <v>11</v>
      </c>
      <c r="C26" s="75" t="s">
        <v>1</v>
      </c>
      <c r="D26" s="27">
        <v>3.9591797700584755E-2</v>
      </c>
      <c r="E26" s="68" t="s">
        <v>1</v>
      </c>
      <c r="F26" s="27">
        <v>7.8478069091679453E-2</v>
      </c>
      <c r="G26" s="68" t="s">
        <v>1</v>
      </c>
      <c r="H26" s="27">
        <v>0.5152155840183914</v>
      </c>
      <c r="I26" s="68" t="s">
        <v>1</v>
      </c>
      <c r="J26" s="27">
        <v>9.8602191780885529E-4</v>
      </c>
      <c r="K26" s="68" t="s">
        <v>1</v>
      </c>
      <c r="L26" s="27">
        <v>1.3915679337217801E-2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9" ht="34.5" customHeight="1" x14ac:dyDescent="0.2">
      <c r="B27" s="59" t="s">
        <v>18</v>
      </c>
      <c r="C27" s="75" t="s">
        <v>1</v>
      </c>
      <c r="D27" s="27">
        <v>7.6135290781561657E-2</v>
      </c>
      <c r="E27" s="68" t="s">
        <v>1</v>
      </c>
      <c r="F27" s="29">
        <v>7.8996489934625214E-2</v>
      </c>
      <c r="G27" s="68" t="s">
        <v>1</v>
      </c>
      <c r="H27" s="29">
        <v>0.1498545775280449</v>
      </c>
      <c r="I27" s="68" t="s">
        <v>1</v>
      </c>
      <c r="J27" s="29">
        <v>1.1286114787009423E-2</v>
      </c>
      <c r="K27" s="68" t="s">
        <v>1</v>
      </c>
      <c r="L27" s="29">
        <v>3.547019985788491E-2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9" ht="18.95" customHeight="1" x14ac:dyDescent="0.2">
      <c r="B28" s="82" t="s">
        <v>12</v>
      </c>
      <c r="C28" s="70">
        <v>2.8111092927618556E-2</v>
      </c>
      <c r="D28" s="71">
        <v>5.1854634015101833E-2</v>
      </c>
      <c r="E28" s="70">
        <v>2.7248843441888784E-2</v>
      </c>
      <c r="F28" s="71">
        <v>0.12736723869449829</v>
      </c>
      <c r="G28" s="70">
        <v>0.16799083551975166</v>
      </c>
      <c r="H28" s="71">
        <v>0.10726058052885112</v>
      </c>
      <c r="I28" s="70">
        <v>4.8009699426868044E-2</v>
      </c>
      <c r="J28" s="71">
        <v>2.2233984074654583E-2</v>
      </c>
      <c r="K28" s="70">
        <v>9.4622202748288253E-2</v>
      </c>
      <c r="L28" s="71">
        <v>6.5733660334921257E-2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9" ht="18.95" customHeight="1" x14ac:dyDescent="0.2">
      <c r="B29" s="49" t="s">
        <v>22</v>
      </c>
      <c r="C29" s="85" t="s">
        <v>1</v>
      </c>
      <c r="D29" s="90">
        <f>0.011953695097954*100</f>
        <v>1.1953695097954</v>
      </c>
      <c r="E29" s="85" t="s">
        <v>1</v>
      </c>
      <c r="F29" s="90">
        <f>-0.07659169908366*100</f>
        <v>-7.6591699083659996</v>
      </c>
      <c r="G29" s="85" t="s">
        <v>1</v>
      </c>
      <c r="H29" s="90">
        <f>0.015746109067633*100</f>
        <v>1.5746109067633001</v>
      </c>
      <c r="I29" s="85" t="s">
        <v>1</v>
      </c>
      <c r="J29" s="90">
        <f>0.02587238951459*100</f>
        <v>2.5872389514590002</v>
      </c>
      <c r="K29" s="85" t="s">
        <v>1</v>
      </c>
      <c r="L29" s="90">
        <f>0.03555718986487*100</f>
        <v>3.5557189864869998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22"/>
      <c r="AT29" s="22"/>
      <c r="AU29" s="22"/>
      <c r="AV29" s="22"/>
      <c r="AW29" s="22"/>
    </row>
    <row r="30" spans="1:49" ht="18.95" customHeight="1" x14ac:dyDescent="0.2">
      <c r="B30" s="62" t="s">
        <v>23</v>
      </c>
      <c r="C30" s="86" t="s">
        <v>1</v>
      </c>
      <c r="D30" s="89">
        <f>0.040147944658058*100</f>
        <v>4.0147944658058003</v>
      </c>
      <c r="E30" s="86" t="s">
        <v>1</v>
      </c>
      <c r="F30" s="89">
        <f>-0.0550452882456875*100</f>
        <v>-5.5045288245687507</v>
      </c>
      <c r="G30" s="86" t="s">
        <v>1</v>
      </c>
      <c r="H30" s="89">
        <f>-0.021055401060251*100</f>
        <v>-2.1055401060251002</v>
      </c>
      <c r="I30" s="86" t="s">
        <v>1</v>
      </c>
      <c r="J30" s="89">
        <f>0.053423709174816*100</f>
        <v>5.3423709174815999</v>
      </c>
      <c r="K30" s="86" t="s">
        <v>1</v>
      </c>
      <c r="L30" s="89">
        <f>0.067920703367324*100</f>
        <v>6.7920703367324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S30" s="22"/>
      <c r="AT30" s="22"/>
      <c r="AU30" s="22"/>
      <c r="AV30" s="22"/>
      <c r="AW30" s="22"/>
    </row>
    <row r="31" spans="1:49" s="23" customFormat="1" ht="18.95" customHeight="1" x14ac:dyDescent="0.2">
      <c r="A31" s="1"/>
      <c r="B31" s="49" t="s">
        <v>13</v>
      </c>
      <c r="C31" s="76" t="s">
        <v>1</v>
      </c>
      <c r="D31" s="56">
        <v>9.8048360817153402E-3</v>
      </c>
      <c r="E31" s="75" t="s">
        <v>1</v>
      </c>
      <c r="F31" s="56">
        <v>0.34896079746858877</v>
      </c>
      <c r="G31" s="75" t="s">
        <v>1</v>
      </c>
      <c r="H31" s="56">
        <v>0.14238391174393367</v>
      </c>
      <c r="I31" s="75" t="s">
        <v>1</v>
      </c>
      <c r="J31" s="56">
        <v>1.0494585781267479E-2</v>
      </c>
      <c r="K31" s="75" t="s">
        <v>1</v>
      </c>
      <c r="L31" s="56">
        <v>4.2870034202213733E-2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4"/>
      <c r="AQ31" s="24"/>
      <c r="AR31" s="24"/>
      <c r="AS31" s="24"/>
      <c r="AT31" s="24"/>
      <c r="AU31" s="24"/>
      <c r="AV31" s="24"/>
      <c r="AW31" s="24"/>
    </row>
    <row r="32" spans="1:49" ht="18.95" customHeight="1" x14ac:dyDescent="0.2">
      <c r="B32" s="49" t="s">
        <v>14</v>
      </c>
      <c r="C32" s="77" t="s">
        <v>1</v>
      </c>
      <c r="D32" s="78">
        <v>2.475901507194694E-2</v>
      </c>
      <c r="E32" s="68" t="s">
        <v>1</v>
      </c>
      <c r="F32" s="78">
        <v>0.20112339119019998</v>
      </c>
      <c r="G32" s="68" t="s">
        <v>1</v>
      </c>
      <c r="H32" s="78">
        <v>0.15013514977591505</v>
      </c>
      <c r="I32" s="68" t="s">
        <v>1</v>
      </c>
      <c r="J32" s="78">
        <v>1.6024087519809809E-2</v>
      </c>
      <c r="K32" s="68" t="s">
        <v>1</v>
      </c>
      <c r="L32" s="78">
        <v>6.6641517562042188E-2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2"/>
      <c r="AQ32" s="22"/>
      <c r="AR32" s="22"/>
      <c r="AS32" s="22"/>
      <c r="AT32" s="22"/>
      <c r="AU32" s="22"/>
      <c r="AV32" s="22"/>
      <c r="AW32" s="22"/>
    </row>
    <row r="33" spans="2:81" ht="18.95" customHeight="1" x14ac:dyDescent="0.2">
      <c r="B33" s="49" t="s">
        <v>15</v>
      </c>
      <c r="C33" s="66">
        <v>2.7373576729519476E-2</v>
      </c>
      <c r="D33" s="57">
        <v>9.767382086746132E-2</v>
      </c>
      <c r="E33" s="66">
        <v>2.7427155602193859E-2</v>
      </c>
      <c r="F33" s="57">
        <v>-2.8873255378379835E-2</v>
      </c>
      <c r="G33" s="66">
        <v>0.16782340403566523</v>
      </c>
      <c r="H33" s="57">
        <v>3.3876160957434974E-2</v>
      </c>
      <c r="I33" s="66">
        <v>4.6407144546650861E-2</v>
      </c>
      <c r="J33" s="57">
        <v>3.3460524794095878E-2</v>
      </c>
      <c r="K33" s="66">
        <v>9.5248860795554779E-2</v>
      </c>
      <c r="L33" s="57">
        <v>6.9440171604738393E-2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81" ht="18.95" customHeight="1" x14ac:dyDescent="0.2">
      <c r="B34" s="58" t="s">
        <v>16</v>
      </c>
      <c r="C34" s="79">
        <v>2.7524289431215623E-2</v>
      </c>
      <c r="D34" s="80">
        <v>9.3659068715211222E-2</v>
      </c>
      <c r="E34" s="79">
        <v>2.7507163323782235E-2</v>
      </c>
      <c r="F34" s="80">
        <v>-2.9490738999637806E-2</v>
      </c>
      <c r="G34" s="79">
        <v>0.16792543556302078</v>
      </c>
      <c r="H34" s="80">
        <v>3.0701420000841338E-2</v>
      </c>
      <c r="I34" s="79">
        <v>4.6438099002074892E-2</v>
      </c>
      <c r="J34" s="80">
        <v>3.3764754351680526E-2</v>
      </c>
      <c r="K34" s="79">
        <v>9.5189539900536843E-2</v>
      </c>
      <c r="L34" s="80">
        <v>6.9672176807515834E-2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81" ht="3" customHeight="1" x14ac:dyDescent="0.2">
      <c r="B35" s="30"/>
      <c r="C35" s="21"/>
      <c r="D35" s="21"/>
      <c r="E35" s="28"/>
      <c r="F35" s="28"/>
      <c r="G35" s="28"/>
      <c r="H35" s="28"/>
      <c r="I35" s="28"/>
      <c r="J35" s="28"/>
      <c r="K35" s="28"/>
      <c r="L35" s="2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81" ht="12.95" customHeight="1" x14ac:dyDescent="0.2">
      <c r="B36" s="50" t="s">
        <v>24</v>
      </c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81" ht="12.95" customHeight="1" x14ac:dyDescent="0.2">
      <c r="B37" s="63" t="s">
        <v>25</v>
      </c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</row>
    <row r="38" spans="2:81" ht="12.95" customHeight="1" x14ac:dyDescent="0.2">
      <c r="B38" s="87" t="s">
        <v>40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</row>
    <row r="39" spans="2:81" s="10" customForma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</row>
    <row r="40" spans="2:81" s="10" customFormat="1" x14ac:dyDescent="0.2">
      <c r="B40" s="33"/>
      <c r="C40" s="11"/>
      <c r="D40" s="13"/>
      <c r="E40" s="13"/>
      <c r="F40" s="13"/>
      <c r="G40" s="13"/>
      <c r="H40" s="13"/>
      <c r="I40" s="13"/>
      <c r="J40" s="13"/>
      <c r="K40" s="13"/>
      <c r="L40" s="13"/>
    </row>
    <row r="41" spans="2:81" s="10" customFormat="1" x14ac:dyDescent="0.2">
      <c r="B41" s="33"/>
      <c r="C41" s="11"/>
      <c r="D41" s="34"/>
      <c r="E41" s="11"/>
      <c r="F41" s="34"/>
      <c r="G41" s="11"/>
      <c r="H41" s="34"/>
      <c r="I41" s="11"/>
      <c r="J41" s="34"/>
      <c r="K41" s="11"/>
      <c r="L41" s="34"/>
    </row>
    <row r="42" spans="2:81" x14ac:dyDescent="0.2">
      <c r="B42" s="33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81" x14ac:dyDescent="0.2">
      <c r="B43" s="33"/>
      <c r="C43" s="17"/>
      <c r="D43" s="9"/>
      <c r="E43" s="9"/>
      <c r="F43" s="6"/>
      <c r="G43" s="5"/>
      <c r="H43" s="35"/>
      <c r="I43" s="5"/>
      <c r="J43" s="6"/>
      <c r="K43" s="5"/>
      <c r="L43" s="1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81" x14ac:dyDescent="0.2">
      <c r="B44" s="33"/>
      <c r="C44" s="6"/>
      <c r="D44" s="6"/>
      <c r="E44" s="6"/>
      <c r="F44" s="6"/>
      <c r="G44" s="6"/>
      <c r="H44" s="6"/>
      <c r="I44" s="6"/>
      <c r="J44" s="6"/>
      <c r="K44" s="13"/>
      <c r="L44" s="1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81" x14ac:dyDescent="0.2">
      <c r="B45" s="33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2:81" x14ac:dyDescent="0.2">
      <c r="B46" s="33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81" x14ac:dyDescent="0.2">
      <c r="B47" s="33"/>
      <c r="C47" s="6"/>
      <c r="D47" s="7"/>
      <c r="E47" s="7"/>
      <c r="F47" s="7"/>
      <c r="G47" s="7"/>
      <c r="H47" s="7"/>
      <c r="I47" s="36"/>
      <c r="J47" s="7"/>
      <c r="K47" s="7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81" x14ac:dyDescent="0.2">
      <c r="B48" s="33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x14ac:dyDescent="0.2">
      <c r="B49" s="33"/>
      <c r="C49" s="6"/>
      <c r="D49" s="5"/>
      <c r="E49" s="5"/>
      <c r="F49" s="5"/>
      <c r="G49" s="5"/>
      <c r="H49" s="5"/>
      <c r="I49" s="37"/>
      <c r="J49" s="5"/>
      <c r="K49" s="5"/>
      <c r="L49" s="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x14ac:dyDescent="0.2">
      <c r="B50" s="33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2:41" x14ac:dyDescent="0.2">
      <c r="B51" s="33"/>
      <c r="C51" s="6"/>
      <c r="D51" s="6"/>
      <c r="E51" s="6"/>
      <c r="F51" s="6"/>
      <c r="G51" s="6"/>
      <c r="H51" s="6"/>
      <c r="I51" s="6"/>
      <c r="J51" s="13"/>
      <c r="K51" s="6"/>
      <c r="L51" s="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x14ac:dyDescent="0.2">
      <c r="B52" s="33"/>
      <c r="C52" s="6"/>
      <c r="D52" s="6"/>
      <c r="E52" s="6"/>
      <c r="F52" s="5"/>
      <c r="G52" s="5"/>
      <c r="H52" s="5"/>
      <c r="I52" s="37"/>
      <c r="J52" s="5"/>
      <c r="K52" s="37"/>
      <c r="L52" s="37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x14ac:dyDescent="0.2">
      <c r="B53" s="33"/>
      <c r="C53" s="6"/>
      <c r="D53" s="6"/>
      <c r="E53" s="38"/>
      <c r="F53" s="38"/>
      <c r="G53" s="38"/>
      <c r="H53" s="38"/>
      <c r="I53" s="38"/>
      <c r="J53" s="38"/>
      <c r="K53" s="38"/>
      <c r="L53" s="38"/>
    </row>
    <row r="54" spans="2:41" x14ac:dyDescent="0.2">
      <c r="B54" s="33"/>
      <c r="C54" s="13"/>
      <c r="D54" s="13"/>
      <c r="E54" s="13"/>
      <c r="F54" s="13"/>
      <c r="G54" s="13"/>
      <c r="H54" s="39"/>
      <c r="I54" s="13"/>
      <c r="J54" s="13"/>
      <c r="K54" s="13"/>
      <c r="L54" s="13"/>
    </row>
    <row r="55" spans="2:41" x14ac:dyDescent="0.2">
      <c r="B55" s="33"/>
      <c r="C55" s="13"/>
      <c r="D55" s="13"/>
      <c r="E55" s="13"/>
      <c r="F55" s="13"/>
      <c r="G55" s="13"/>
      <c r="H55" s="5"/>
      <c r="I55" s="13"/>
      <c r="J55" s="13"/>
      <c r="K55" s="13"/>
      <c r="L55" s="13"/>
    </row>
    <row r="56" spans="2:41" x14ac:dyDescent="0.2">
      <c r="B56" s="33"/>
      <c r="C56" s="13"/>
      <c r="D56" s="13"/>
      <c r="E56" s="13"/>
      <c r="F56" s="13"/>
      <c r="G56" s="39"/>
      <c r="H56" s="13"/>
      <c r="I56" s="13"/>
      <c r="J56" s="13"/>
      <c r="K56" s="13"/>
      <c r="L56" s="13"/>
    </row>
    <row r="57" spans="2:41" x14ac:dyDescent="0.2">
      <c r="B57" s="33"/>
      <c r="C57" s="40"/>
      <c r="D57" s="13"/>
      <c r="E57" s="40"/>
      <c r="F57" s="13"/>
      <c r="G57" s="40"/>
      <c r="H57" s="5"/>
      <c r="I57" s="40"/>
      <c r="J57" s="40"/>
      <c r="K57" s="40"/>
      <c r="L57" s="40"/>
    </row>
    <row r="58" spans="2:41" x14ac:dyDescent="0.2">
      <c r="B58" s="33"/>
      <c r="C58" s="40"/>
      <c r="D58" s="13"/>
      <c r="E58" s="40"/>
      <c r="F58" s="13"/>
      <c r="G58" s="40"/>
      <c r="H58" s="40"/>
      <c r="I58" s="40"/>
      <c r="J58" s="40"/>
      <c r="K58" s="40"/>
      <c r="L58" s="40"/>
    </row>
    <row r="59" spans="2:41" x14ac:dyDescent="0.2">
      <c r="B59" s="33"/>
      <c r="C59" s="40"/>
      <c r="D59" s="13"/>
      <c r="E59" s="40"/>
      <c r="F59" s="13"/>
      <c r="G59" s="40"/>
      <c r="H59" s="40"/>
      <c r="I59" s="40"/>
      <c r="J59" s="40"/>
      <c r="K59" s="40"/>
      <c r="L59" s="40"/>
    </row>
    <row r="60" spans="2:41" x14ac:dyDescent="0.2">
      <c r="B60" s="33"/>
      <c r="C60" s="40"/>
      <c r="D60" s="13"/>
      <c r="E60" s="40"/>
      <c r="F60" s="13"/>
      <c r="G60" s="40"/>
      <c r="H60" s="40"/>
      <c r="I60" s="40"/>
      <c r="J60" s="40"/>
      <c r="K60" s="40"/>
      <c r="L60" s="40"/>
    </row>
    <row r="61" spans="2:41" ht="15.75" x14ac:dyDescent="0.2"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81"/>
    </row>
    <row r="62" spans="2:41" ht="15.75" x14ac:dyDescent="0.25">
      <c r="B62" s="91"/>
      <c r="C62" s="41"/>
      <c r="D62" s="91"/>
      <c r="E62" s="41"/>
      <c r="F62" s="91"/>
      <c r="G62" s="41"/>
      <c r="H62" s="91"/>
      <c r="I62" s="41"/>
      <c r="J62" s="91"/>
      <c r="K62" s="41"/>
      <c r="L62" s="91"/>
    </row>
    <row r="63" spans="2:41" ht="15.75" x14ac:dyDescent="0.2">
      <c r="B63" s="92"/>
      <c r="C63" s="42"/>
      <c r="D63" s="92"/>
      <c r="E63" s="42"/>
      <c r="F63" s="92"/>
      <c r="G63" s="42"/>
      <c r="H63" s="92"/>
      <c r="I63" s="42"/>
      <c r="J63" s="92"/>
      <c r="K63" s="42"/>
      <c r="L63" s="92"/>
    </row>
    <row r="64" spans="2:41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</row>
    <row r="65" spans="2:12" x14ac:dyDescent="0.2">
      <c r="B65" s="33"/>
      <c r="C65" s="40"/>
      <c r="D65" s="13"/>
      <c r="E65" s="40"/>
      <c r="F65" s="13"/>
      <c r="G65" s="40"/>
      <c r="H65" s="40"/>
      <c r="I65" s="40"/>
      <c r="J65" s="40"/>
      <c r="K65" s="40"/>
      <c r="L65" s="40"/>
    </row>
    <row r="66" spans="2:12" x14ac:dyDescent="0.2">
      <c r="B66" s="33"/>
      <c r="C66" s="40"/>
      <c r="D66" s="13"/>
      <c r="E66" s="40"/>
      <c r="F66" s="13"/>
      <c r="G66" s="40"/>
      <c r="H66" s="40"/>
      <c r="I66" s="40"/>
      <c r="J66" s="40"/>
      <c r="K66" s="40"/>
      <c r="L66" s="40"/>
    </row>
    <row r="67" spans="2:12" x14ac:dyDescent="0.2">
      <c r="B67" s="33"/>
      <c r="C67" s="40"/>
      <c r="D67" s="46"/>
      <c r="E67" s="46"/>
      <c r="F67" s="46"/>
      <c r="G67" s="46"/>
      <c r="H67" s="46"/>
      <c r="I67" s="46"/>
      <c r="J67" s="46"/>
      <c r="K67" s="46"/>
      <c r="L67" s="46"/>
    </row>
    <row r="68" spans="2:12" x14ac:dyDescent="0.2">
      <c r="B68" s="33"/>
      <c r="C68" s="40"/>
      <c r="D68" s="13"/>
      <c r="E68" s="40"/>
      <c r="F68" s="13"/>
      <c r="G68" s="40"/>
      <c r="H68" s="46"/>
      <c r="I68" s="40"/>
      <c r="J68" s="47"/>
      <c r="K68" s="40"/>
      <c r="L68" s="47"/>
    </row>
    <row r="69" spans="2:12" x14ac:dyDescent="0.2">
      <c r="B69" s="33"/>
      <c r="C69" s="40"/>
      <c r="D69" s="13"/>
      <c r="E69" s="40"/>
      <c r="F69" s="13"/>
      <c r="G69" s="40"/>
      <c r="H69" s="40"/>
      <c r="I69" s="40"/>
      <c r="J69" s="40"/>
      <c r="K69" s="40"/>
      <c r="L69" s="40"/>
    </row>
    <row r="70" spans="2:12" x14ac:dyDescent="0.2">
      <c r="B70" s="33"/>
      <c r="C70" s="40"/>
      <c r="D70" s="13"/>
      <c r="E70" s="40"/>
      <c r="F70" s="13"/>
      <c r="G70" s="40"/>
      <c r="H70" s="40"/>
      <c r="I70" s="40"/>
      <c r="J70" s="40"/>
      <c r="K70" s="40"/>
      <c r="L70" s="40"/>
    </row>
    <row r="71" spans="2:12" x14ac:dyDescent="0.2">
      <c r="B71" s="33"/>
      <c r="C71" s="40"/>
      <c r="D71" s="13"/>
      <c r="E71" s="40"/>
      <c r="F71" s="13"/>
      <c r="G71" s="40"/>
      <c r="H71" s="40"/>
      <c r="I71" s="40"/>
      <c r="J71" s="40"/>
      <c r="K71" s="40"/>
      <c r="L71" s="40"/>
    </row>
    <row r="72" spans="2:12" x14ac:dyDescent="0.2">
      <c r="B72" s="33"/>
      <c r="C72" s="40"/>
      <c r="D72" s="13"/>
      <c r="E72" s="40"/>
      <c r="F72" s="13"/>
      <c r="G72" s="40"/>
      <c r="H72" s="40"/>
      <c r="I72" s="40"/>
      <c r="J72" s="40"/>
      <c r="K72" s="40"/>
      <c r="L72" s="40"/>
    </row>
    <row r="73" spans="2:12" x14ac:dyDescent="0.2">
      <c r="B73" s="33"/>
      <c r="C73" s="40"/>
      <c r="D73" s="13"/>
      <c r="E73" s="40"/>
      <c r="F73" s="13"/>
      <c r="G73" s="40"/>
      <c r="H73" s="40"/>
      <c r="I73" s="40"/>
      <c r="J73" s="40"/>
      <c r="K73" s="40"/>
      <c r="L73" s="40"/>
    </row>
    <row r="74" spans="2:12" x14ac:dyDescent="0.2">
      <c r="B74" s="33"/>
      <c r="C74" s="40"/>
      <c r="D74" s="13"/>
      <c r="E74" s="40"/>
      <c r="F74" s="13"/>
      <c r="G74" s="40"/>
      <c r="H74" s="40"/>
      <c r="I74" s="40"/>
      <c r="J74" s="40"/>
      <c r="K74" s="40"/>
      <c r="L74" s="40"/>
    </row>
    <row r="75" spans="2:12" x14ac:dyDescent="0.2">
      <c r="B75" s="33"/>
      <c r="C75" s="40"/>
      <c r="D75" s="13"/>
      <c r="E75" s="40"/>
      <c r="F75" s="13"/>
      <c r="G75" s="40"/>
      <c r="H75" s="40"/>
      <c r="I75" s="40"/>
      <c r="J75" s="40"/>
      <c r="K75" s="40"/>
      <c r="L75" s="40"/>
    </row>
    <row r="76" spans="2:12" x14ac:dyDescent="0.2">
      <c r="B76" s="33"/>
      <c r="C76" s="40"/>
      <c r="D76" s="13"/>
      <c r="E76" s="46"/>
      <c r="F76" s="13"/>
      <c r="G76" s="46"/>
      <c r="H76" s="40"/>
      <c r="I76" s="40"/>
      <c r="J76" s="40"/>
      <c r="K76" s="40"/>
      <c r="L76" s="40"/>
    </row>
    <row r="77" spans="2:12" x14ac:dyDescent="0.2">
      <c r="B77" s="33"/>
      <c r="C77" s="40"/>
      <c r="D77" s="13"/>
      <c r="E77" s="40"/>
      <c r="F77" s="13"/>
      <c r="G77" s="40"/>
      <c r="H77" s="40"/>
      <c r="I77" s="40"/>
      <c r="J77" s="46"/>
      <c r="K77" s="40"/>
      <c r="L77" s="46"/>
    </row>
    <row r="78" spans="2:12" x14ac:dyDescent="0.2">
      <c r="B78" s="33"/>
      <c r="C78" s="40"/>
      <c r="D78" s="13"/>
      <c r="E78" s="40"/>
      <c r="F78" s="13"/>
      <c r="G78" s="40"/>
      <c r="H78" s="40"/>
      <c r="I78" s="40"/>
      <c r="J78" s="40"/>
      <c r="K78" s="40"/>
      <c r="L78" s="40"/>
    </row>
    <row r="79" spans="2:12" x14ac:dyDescent="0.2">
      <c r="B79" s="33"/>
      <c r="C79" s="40"/>
      <c r="D79" s="13"/>
      <c r="E79" s="40"/>
      <c r="F79" s="13"/>
      <c r="G79" s="46"/>
      <c r="H79" s="40"/>
      <c r="I79" s="40"/>
      <c r="J79" s="40"/>
      <c r="K79" s="40"/>
      <c r="L79" s="40"/>
    </row>
    <row r="80" spans="2:12" x14ac:dyDescent="0.2">
      <c r="B80" s="33"/>
      <c r="C80" s="40"/>
      <c r="D80" s="13"/>
      <c r="E80" s="40"/>
      <c r="F80" s="13"/>
      <c r="G80" s="40"/>
      <c r="H80" s="40"/>
      <c r="I80" s="40"/>
      <c r="J80" s="40"/>
      <c r="K80" s="40"/>
      <c r="L80" s="40"/>
    </row>
    <row r="81" spans="2:12" x14ac:dyDescent="0.2">
      <c r="B81" s="33"/>
      <c r="C81" s="40"/>
      <c r="D81" s="13"/>
      <c r="E81" s="40"/>
      <c r="F81" s="13"/>
      <c r="G81" s="40"/>
      <c r="H81" s="40"/>
      <c r="I81" s="40"/>
      <c r="J81" s="40"/>
      <c r="K81" s="40"/>
      <c r="L81" s="40"/>
    </row>
    <row r="82" spans="2:12" x14ac:dyDescent="0.2">
      <c r="B82" s="33"/>
      <c r="C82" s="40"/>
      <c r="D82" s="13"/>
      <c r="E82" s="40"/>
      <c r="F82" s="13"/>
      <c r="G82" s="40"/>
      <c r="H82" s="40"/>
      <c r="I82" s="40"/>
      <c r="J82" s="40"/>
      <c r="K82" s="40"/>
      <c r="L82" s="40"/>
    </row>
    <row r="83" spans="2:12" x14ac:dyDescent="0.2">
      <c r="B83" s="33"/>
      <c r="C83" s="40"/>
      <c r="D83" s="13"/>
      <c r="E83" s="40"/>
      <c r="F83" s="13"/>
      <c r="G83" s="40"/>
      <c r="H83" s="40"/>
      <c r="I83" s="40"/>
      <c r="J83" s="40"/>
      <c r="K83" s="40"/>
      <c r="L83" s="40"/>
    </row>
    <row r="84" spans="2:12" x14ac:dyDescent="0.2">
      <c r="B84" s="33"/>
      <c r="C84" s="40"/>
      <c r="D84" s="13"/>
      <c r="E84" s="40"/>
      <c r="F84" s="13"/>
      <c r="G84" s="40"/>
      <c r="H84" s="40"/>
      <c r="I84" s="40"/>
      <c r="J84" s="40"/>
      <c r="K84" s="40"/>
      <c r="L84" s="40"/>
    </row>
    <row r="85" spans="2:12" x14ac:dyDescent="0.2">
      <c r="B85" s="33"/>
      <c r="C85" s="40"/>
      <c r="D85" s="13"/>
      <c r="E85" s="40"/>
      <c r="F85" s="13"/>
      <c r="G85" s="40"/>
      <c r="H85" s="40"/>
      <c r="I85" s="40"/>
      <c r="J85" s="40"/>
      <c r="K85" s="40"/>
      <c r="L85" s="40"/>
    </row>
    <row r="86" spans="2:12" x14ac:dyDescent="0.2">
      <c r="B86" s="33"/>
      <c r="C86" s="40"/>
      <c r="D86" s="13"/>
      <c r="E86" s="40"/>
      <c r="F86" s="13"/>
      <c r="G86" s="40"/>
      <c r="H86" s="40"/>
      <c r="I86" s="40"/>
      <c r="J86" s="40"/>
      <c r="K86" s="40"/>
      <c r="L86" s="40"/>
    </row>
    <row r="87" spans="2:12" x14ac:dyDescent="0.2">
      <c r="B87" s="33"/>
      <c r="C87" s="40"/>
      <c r="D87" s="13"/>
      <c r="E87" s="40"/>
      <c r="F87" s="13"/>
      <c r="G87" s="40"/>
      <c r="H87" s="40"/>
      <c r="I87" s="40"/>
      <c r="J87" s="40"/>
      <c r="K87" s="40"/>
      <c r="L87" s="40"/>
    </row>
    <row r="88" spans="2:12" x14ac:dyDescent="0.2">
      <c r="B88" s="33"/>
      <c r="C88" s="40"/>
      <c r="D88" s="13"/>
      <c r="E88" s="40"/>
      <c r="F88" s="13"/>
      <c r="G88" s="40"/>
      <c r="H88" s="40"/>
      <c r="I88" s="40"/>
      <c r="J88" s="40"/>
      <c r="K88" s="40"/>
      <c r="L88" s="40"/>
    </row>
    <row r="89" spans="2:12" x14ac:dyDescent="0.2">
      <c r="B89" s="33"/>
      <c r="C89" s="40"/>
      <c r="D89" s="13"/>
      <c r="E89" s="40"/>
      <c r="F89" s="13"/>
      <c r="G89" s="40"/>
      <c r="H89" s="40"/>
      <c r="I89" s="40"/>
      <c r="J89" s="40"/>
      <c r="K89" s="40"/>
      <c r="L89" s="40"/>
    </row>
    <row r="90" spans="2:12" ht="6" customHeight="1" x14ac:dyDescent="0.2">
      <c r="B90" s="48"/>
      <c r="C90" s="40"/>
      <c r="D90" s="13"/>
      <c r="E90" s="40"/>
      <c r="F90" s="13"/>
      <c r="G90" s="40"/>
      <c r="H90" s="40"/>
      <c r="I90" s="40"/>
      <c r="J90" s="40"/>
      <c r="K90" s="40"/>
      <c r="L90" s="40"/>
    </row>
    <row r="91" spans="2:12" x14ac:dyDescent="0.2">
      <c r="B91" s="48"/>
      <c r="C91" s="40"/>
      <c r="D91" s="13"/>
      <c r="E91" s="40"/>
      <c r="F91" s="13"/>
      <c r="G91" s="40"/>
      <c r="H91" s="40"/>
      <c r="I91" s="40"/>
      <c r="J91" s="40"/>
      <c r="K91" s="40"/>
      <c r="L91" s="40"/>
    </row>
    <row r="92" spans="2:12" x14ac:dyDescent="0.2">
      <c r="B92" s="48"/>
      <c r="C92" s="40"/>
      <c r="D92" s="13"/>
      <c r="E92" s="40"/>
      <c r="F92" s="13"/>
      <c r="G92" s="40"/>
      <c r="H92" s="40"/>
      <c r="I92" s="40"/>
      <c r="J92" s="40"/>
      <c r="K92" s="40"/>
      <c r="L92" s="40"/>
    </row>
    <row r="93" spans="2:12" x14ac:dyDescent="0.2">
      <c r="B93" s="48"/>
      <c r="C93" s="40"/>
      <c r="D93" s="13"/>
      <c r="E93" s="40"/>
      <c r="F93" s="13"/>
      <c r="G93" s="40"/>
      <c r="H93" s="40"/>
      <c r="I93" s="40"/>
      <c r="J93" s="40"/>
      <c r="K93" s="40"/>
      <c r="L93" s="40"/>
    </row>
    <row r="94" spans="2:12" x14ac:dyDescent="0.2">
      <c r="B94" s="33"/>
      <c r="C94" s="40"/>
      <c r="D94" s="13"/>
      <c r="E94" s="40"/>
      <c r="F94" s="13"/>
      <c r="G94" s="40"/>
      <c r="H94" s="40"/>
      <c r="I94" s="40"/>
      <c r="J94" s="40"/>
      <c r="K94" s="40"/>
      <c r="L94" s="40"/>
    </row>
    <row r="95" spans="2:12" x14ac:dyDescent="0.2">
      <c r="B95" s="33"/>
      <c r="C95" s="40"/>
      <c r="D95" s="13"/>
      <c r="E95" s="40"/>
      <c r="F95" s="13"/>
      <c r="G95" s="40"/>
      <c r="H95" s="40"/>
      <c r="I95" s="40"/>
      <c r="J95" s="40"/>
      <c r="K95" s="40"/>
      <c r="L95" s="40"/>
    </row>
    <row r="96" spans="2:12" x14ac:dyDescent="0.2">
      <c r="B96" s="33"/>
      <c r="C96" s="40"/>
      <c r="D96" s="13"/>
      <c r="E96" s="40"/>
      <c r="F96" s="13"/>
      <c r="G96" s="40"/>
      <c r="H96" s="40"/>
      <c r="I96" s="40"/>
      <c r="J96" s="40"/>
      <c r="K96" s="40"/>
      <c r="L96" s="40"/>
    </row>
    <row r="97" spans="2:12" x14ac:dyDescent="0.2">
      <c r="B97" s="33"/>
      <c r="C97" s="40"/>
      <c r="D97" s="13"/>
      <c r="E97" s="40"/>
      <c r="F97" s="13"/>
      <c r="G97" s="40"/>
      <c r="H97" s="40"/>
      <c r="I97" s="40"/>
      <c r="J97" s="40"/>
      <c r="K97" s="40"/>
      <c r="L97" s="40"/>
    </row>
    <row r="98" spans="2:12" x14ac:dyDescent="0.2">
      <c r="B98" s="33"/>
      <c r="C98" s="40"/>
      <c r="D98" s="13"/>
      <c r="E98" s="40"/>
      <c r="F98" s="13"/>
      <c r="G98" s="40"/>
      <c r="H98" s="40"/>
      <c r="I98" s="40"/>
      <c r="J98" s="40"/>
      <c r="K98" s="40"/>
      <c r="L98" s="40"/>
    </row>
    <row r="99" spans="2:12" x14ac:dyDescent="0.2">
      <c r="B99" s="33"/>
      <c r="C99" s="40"/>
      <c r="D99" s="13"/>
      <c r="E99" s="40"/>
      <c r="F99" s="13"/>
      <c r="G99" s="40"/>
      <c r="H99" s="40"/>
      <c r="I99" s="40"/>
      <c r="J99" s="40"/>
      <c r="K99" s="40"/>
      <c r="L99" s="40"/>
    </row>
    <row r="100" spans="2:12" x14ac:dyDescent="0.2">
      <c r="B100" s="33"/>
      <c r="C100" s="40"/>
      <c r="D100" s="13"/>
      <c r="E100" s="40"/>
      <c r="F100" s="13"/>
      <c r="G100" s="40"/>
      <c r="H100" s="40"/>
      <c r="I100" s="40"/>
      <c r="J100" s="40"/>
      <c r="K100" s="40"/>
      <c r="L100" s="40"/>
    </row>
    <row r="101" spans="2:12" x14ac:dyDescent="0.2">
      <c r="B101" s="33"/>
      <c r="C101" s="40"/>
      <c r="D101" s="13"/>
      <c r="E101" s="40"/>
      <c r="F101" s="13"/>
      <c r="G101" s="40"/>
      <c r="H101" s="40"/>
      <c r="I101" s="40"/>
      <c r="J101" s="40"/>
      <c r="K101" s="40"/>
      <c r="L101" s="40"/>
    </row>
    <row r="102" spans="2:12" x14ac:dyDescent="0.2">
      <c r="B102" s="33"/>
      <c r="C102" s="40"/>
      <c r="D102" s="13"/>
      <c r="E102" s="40"/>
      <c r="F102" s="13"/>
      <c r="G102" s="40"/>
      <c r="H102" s="40"/>
      <c r="I102" s="40"/>
      <c r="J102" s="40"/>
      <c r="K102" s="40"/>
      <c r="L102" s="40"/>
    </row>
    <row r="103" spans="2:12" x14ac:dyDescent="0.2">
      <c r="B103" s="33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x14ac:dyDescent="0.2">
      <c r="B104" s="33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x14ac:dyDescent="0.2">
      <c r="B105" s="33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2:12" x14ac:dyDescent="0.2">
      <c r="B106" s="33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2" x14ac:dyDescent="0.2">
      <c r="B107" s="33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2:12" x14ac:dyDescent="0.2">
      <c r="B108" s="33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2" x14ac:dyDescent="0.2">
      <c r="B109" s="33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2:12" x14ac:dyDescent="0.2">
      <c r="B110" s="33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2:12" x14ac:dyDescent="0.2">
      <c r="B111" s="33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2:12" x14ac:dyDescent="0.2">
      <c r="B112" s="33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2:12" x14ac:dyDescent="0.2">
      <c r="B113" s="33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2:12" x14ac:dyDescent="0.2">
      <c r="B114" s="33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spans="2:12" x14ac:dyDescent="0.2">
      <c r="B115" s="33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spans="2:12" x14ac:dyDescent="0.2">
      <c r="B116" s="33"/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2" x14ac:dyDescent="0.2">
      <c r="B117" s="33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spans="2:12" x14ac:dyDescent="0.2">
      <c r="B118" s="33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2" x14ac:dyDescent="0.2">
      <c r="B119" s="33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spans="2:12" x14ac:dyDescent="0.2">
      <c r="B120" s="33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2" x14ac:dyDescent="0.2">
      <c r="B121" s="33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2:12" x14ac:dyDescent="0.2">
      <c r="B122" s="33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2" x14ac:dyDescent="0.2">
      <c r="B123" s="33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spans="2:12" x14ac:dyDescent="0.2">
      <c r="B124" s="33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2" x14ac:dyDescent="0.2">
      <c r="B125" s="33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spans="2:12" x14ac:dyDescent="0.2">
      <c r="B126" s="33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spans="2:12" x14ac:dyDescent="0.2">
      <c r="B127" s="33"/>
      <c r="C127" s="40"/>
      <c r="D127" s="40"/>
      <c r="E127" s="40"/>
      <c r="F127" s="40"/>
      <c r="G127" s="40"/>
      <c r="H127" s="40"/>
      <c r="I127" s="40"/>
      <c r="J127" s="40"/>
      <c r="K127" s="40"/>
      <c r="L127" s="40"/>
    </row>
    <row r="128" spans="2:12" x14ac:dyDescent="0.2">
      <c r="B128" s="33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spans="2:12" x14ac:dyDescent="0.2">
      <c r="B129" s="33"/>
      <c r="C129" s="40"/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2:12" x14ac:dyDescent="0.2">
      <c r="B130" s="33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2:L63"/>
    <mergeCell ref="B61:C61"/>
    <mergeCell ref="D61:E61"/>
    <mergeCell ref="F61:G61"/>
    <mergeCell ref="H61:I61"/>
    <mergeCell ref="J61:K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2024-02-16T09:25:41Z</dcterms:modified>
</cp:coreProperties>
</file>